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eugene.asante\OneDrive - GEMSERV LTD\Desktop\SECAS\"/>
    </mc:Choice>
  </mc:AlternateContent>
  <xr:revisionPtr revIDLastSave="0" documentId="8_{9FF79473-5371-4502-9FAD-BAA7DCF8AD7A}" xr6:coauthVersionLast="47" xr6:coauthVersionMax="47" xr10:uidLastSave="{00000000-0000-0000-0000-000000000000}"/>
  <bookViews>
    <workbookView xWindow="20" yWindow="620" windowWidth="19180" windowHeight="10180" xr2:uid="{4ABF73BA-AC08-4D66-86BC-97D2C2B2AC21}"/>
  </bookViews>
  <sheets>
    <sheet name="Risk Dashboard" sheetId="1" r:id="rId1"/>
  </sheets>
  <externalReferences>
    <externalReference r:id="rId2"/>
  </externalReferences>
  <definedNames>
    <definedName name="_xlnm._FilterDatabase" localSheetId="0" hidden="1">'Risk Dashboard'!$B$9:$N$23</definedName>
    <definedName name="Categories">[1]Guidance!$B$39:$B$48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3" i="1" l="1"/>
  <c r="L23" i="1"/>
  <c r="J23" i="1"/>
  <c r="I23" i="1"/>
  <c r="H23" i="1"/>
  <c r="G23" i="1"/>
  <c r="F23" i="1"/>
  <c r="E23" i="1"/>
  <c r="B23" i="1"/>
  <c r="M22" i="1"/>
  <c r="L22" i="1"/>
  <c r="J22" i="1"/>
  <c r="I22" i="1"/>
  <c r="H22" i="1"/>
  <c r="G22" i="1"/>
  <c r="F22" i="1"/>
  <c r="E22" i="1"/>
  <c r="B22" i="1"/>
  <c r="M21" i="1"/>
  <c r="L21" i="1"/>
  <c r="J21" i="1"/>
  <c r="I21" i="1"/>
  <c r="H21" i="1"/>
  <c r="G21" i="1"/>
  <c r="F21" i="1"/>
  <c r="E21" i="1"/>
  <c r="B21" i="1"/>
  <c r="M20" i="1"/>
  <c r="L20" i="1"/>
  <c r="J20" i="1"/>
  <c r="I20" i="1"/>
  <c r="H20" i="1"/>
  <c r="G20" i="1"/>
  <c r="F20" i="1"/>
  <c r="E20" i="1"/>
  <c r="B20" i="1"/>
  <c r="M19" i="1"/>
  <c r="L19" i="1"/>
  <c r="J19" i="1"/>
  <c r="I19" i="1"/>
  <c r="H19" i="1"/>
  <c r="G19" i="1"/>
  <c r="F19" i="1"/>
  <c r="E19" i="1"/>
  <c r="B19" i="1"/>
  <c r="M18" i="1"/>
  <c r="L18" i="1"/>
  <c r="J18" i="1"/>
  <c r="I18" i="1"/>
  <c r="H18" i="1"/>
  <c r="G18" i="1"/>
  <c r="F18" i="1"/>
  <c r="E18" i="1"/>
  <c r="B18" i="1"/>
  <c r="M17" i="1"/>
  <c r="L17" i="1"/>
  <c r="J17" i="1"/>
  <c r="I17" i="1"/>
  <c r="H17" i="1"/>
  <c r="G17" i="1"/>
  <c r="F17" i="1"/>
  <c r="E17" i="1"/>
  <c r="B17" i="1"/>
  <c r="M16" i="1"/>
  <c r="L16" i="1"/>
  <c r="J16" i="1"/>
  <c r="I16" i="1"/>
  <c r="H16" i="1"/>
  <c r="G16" i="1"/>
  <c r="F16" i="1"/>
  <c r="E16" i="1"/>
  <c r="B16" i="1"/>
  <c r="M15" i="1"/>
  <c r="L15" i="1"/>
  <c r="J15" i="1"/>
  <c r="I15" i="1"/>
  <c r="H15" i="1"/>
  <c r="G15" i="1"/>
  <c r="F15" i="1"/>
  <c r="E15" i="1"/>
  <c r="B15" i="1"/>
  <c r="M14" i="1"/>
  <c r="L14" i="1"/>
  <c r="J14" i="1"/>
  <c r="I14" i="1"/>
  <c r="H14" i="1"/>
  <c r="G14" i="1"/>
  <c r="F14" i="1"/>
  <c r="E14" i="1"/>
  <c r="B14" i="1"/>
  <c r="M13" i="1"/>
  <c r="L13" i="1"/>
  <c r="J13" i="1"/>
  <c r="I13" i="1"/>
  <c r="H13" i="1"/>
  <c r="G13" i="1"/>
  <c r="F13" i="1"/>
  <c r="E13" i="1"/>
  <c r="B13" i="1"/>
  <c r="M12" i="1"/>
  <c r="L12" i="1"/>
  <c r="J12" i="1"/>
  <c r="I12" i="1"/>
  <c r="H12" i="1"/>
  <c r="G12" i="1"/>
  <c r="F12" i="1"/>
  <c r="E12" i="1"/>
  <c r="B12" i="1"/>
  <c r="M11" i="1"/>
  <c r="L11" i="1"/>
  <c r="J11" i="1"/>
  <c r="I11" i="1"/>
  <c r="H11" i="1"/>
  <c r="G11" i="1"/>
  <c r="F11" i="1"/>
  <c r="E11" i="1"/>
  <c r="B11" i="1"/>
  <c r="M10" i="1"/>
  <c r="L10" i="1"/>
  <c r="J10" i="1"/>
  <c r="I10" i="1"/>
  <c r="H10" i="1"/>
  <c r="G10" i="1"/>
  <c r="F10" i="1"/>
  <c r="E10" i="1"/>
  <c r="D10" i="1"/>
  <c r="B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tc={CF48FC57-7C90-4340-B45B-EA8B23E17697}</author>
  </authors>
  <commentList>
    <comment ref="D9" authorId="0" shapeId="0" xr:uid="{CF48FC57-7C90-4340-B45B-EA8B23E17697}">
      <text>
        <t>[Threaded comment]
Your version of Excel allows you to read this threaded comment; however, any edits to it will get removed if the file is opened in a newer version of Excel. Learn more: https://go.microsoft.com/fwlink/?linkid=870924
Comment:
    Linked to predetermined action plan, most of which have not been kicked off. Summary of risk should replace this.</t>
      </text>
    </comment>
  </commentList>
</comments>
</file>

<file path=xl/sharedStrings.xml><?xml version="1.0" encoding="utf-8"?>
<sst xmlns="http://schemas.openxmlformats.org/spreadsheetml/2006/main" count="69" uniqueCount="58">
  <si>
    <t xml:space="preserve">OPSG Risk Register </t>
  </si>
  <si>
    <t>Risk ID</t>
  </si>
  <si>
    <t>Risk Title</t>
  </si>
  <si>
    <t xml:space="preserve">Latest action plan update </t>
  </si>
  <si>
    <t>Current Severity Score</t>
  </si>
  <si>
    <t>Post-action severity score</t>
  </si>
  <si>
    <t>OPSG Response</t>
  </si>
  <si>
    <t xml:space="preserve">Raised by </t>
  </si>
  <si>
    <t>Owner</t>
  </si>
  <si>
    <t>Category</t>
  </si>
  <si>
    <t>Associated Issue ID</t>
  </si>
  <si>
    <t>Reviewed</t>
  </si>
  <si>
    <t xml:space="preserve">Open/ Closed </t>
  </si>
  <si>
    <t>Effect on Severity As Rollout Progresses</t>
  </si>
  <si>
    <t xml:space="preserve"> Device Model Combinations </t>
  </si>
  <si>
    <t>69 - HAN Stability</t>
  </si>
  <si>
    <t>Increases - more installations implies greater probability of risk. As Device Model Combinations increase, the HAN will become progressively harder to maintain at an appropriate standard (in terms of Supplier functions, no. of OTA updates etc.)</t>
  </si>
  <si>
    <t xml:space="preserve">HAN/WAN Stability </t>
  </si>
  <si>
    <t xml:space="preserve">SECAS proceeding with actions from Interoperability Workshop after the SEC Panel agreed the approach and next steps in October 2021. </t>
  </si>
  <si>
    <t xml:space="preserve"> CH Exceptions</t>
  </si>
  <si>
    <t xml:space="preserve">DCC provided an update to OPSG in January 2022 and noted that CH exclusions will be managed via reporting rather than raising individual incidents.The OPSG endorsed this process, notingthat it will be easier cross check exclusions.The DCC agreed to provide regular updates at the OPSG. </t>
  </si>
  <si>
    <t>2 - CH Exceptions</t>
  </si>
  <si>
    <t>Increases - unless Supplier processes are corrected, probability of risk is likely to increase</t>
  </si>
  <si>
    <t>DNO Certificates</t>
  </si>
  <si>
    <t xml:space="preserve">SECAS continue to capture all relevant updates via the OPSG Issue Log and present a bi-monthly issue summary to OPSG. </t>
  </si>
  <si>
    <t>4 - DNO Certs</t>
  </si>
  <si>
    <t>DCC Delivery Capabilities for DNO POA and PRA Alerts</t>
  </si>
  <si>
    <t>DCC are currently undertaking a project to measure the power outage and power restoration alert performance as it fluctuates depending on the size of the outage. Performance is being measured between August 2021 through to February 2022 to collect six months of data specifically over the winter months where there are more outages. MP96 is on hold until February 202</t>
  </si>
  <si>
    <t>54 - POA/PRA</t>
  </si>
  <si>
    <t>Increases - more installations, especially if focussed around a single feeder, increase the potential impact of the risk</t>
  </si>
  <si>
    <t>CSP North Services</t>
  </si>
  <si>
    <t>The DCC/CSP N to provide the OPSG assurance on its capability to meet the requirements in the proposed plan, following the CSP N Technical Review</t>
  </si>
  <si>
    <t>DCC Operations/Design</t>
  </si>
  <si>
    <t>Increases - probability increases as the chance that a Supplier might want a tailored firmware delivery increases. Prepayment, OTA and delivery of SR issues in CSPN could aggravate as the estate grows.</t>
  </si>
  <si>
    <t>DCC BCDR Arrangements Relating to Government regulations on the Pandemic</t>
  </si>
  <si>
    <t>The DCC presented the Business Continuity and Disaster Recovery (BCDR)Test Calendar for April 2022 - March 2023.The OPSG conditionally approved the testing calendar for April 2022 -March 2023, subject to review when the full picture of DCC maintenance for 2022 is available.</t>
  </si>
  <si>
    <t>N/A</t>
  </si>
  <si>
    <t>Decreases - as Pandemic is likely to recede soon, this risk should decrease in Severity long term</t>
  </si>
  <si>
    <t>CSP N PM2 Performance </t>
  </si>
  <si>
    <t>OPSG to monitor CSP N plans towards 92% SLA with a follow up plan to be required for 99% SLA. January 2022 Update.</t>
  </si>
  <si>
    <t>Increases - the impact of the risk increases as installations grow in the North and as these installations cannot be properly served</t>
  </si>
  <si>
    <t xml:space="preserve">CSPs SEC required performance levels and capacity demands at peak rollout/end of rollout. </t>
  </si>
  <si>
    <t xml:space="preserve">TABASC to monitor the arrival dates for C&amp;S Next Gen Hubs, their relevant communication technology, and timeline of introduction. TABASC to also undertake a review of the CSP N architecture to assess its scalability. </t>
  </si>
  <si>
    <t>No impact - risk depends on the number of final installations, not on the number of installations  and its trend over time. Note though that, while this Risk concerns performance levels towards end of rollout, a similar risk arguably exists for performance levels  at end of CSP contract (which is more imminent)</t>
  </si>
  <si>
    <t>SMETS1 DCO Service across different Device cohorts.</t>
  </si>
  <si>
    <t xml:space="preserve">The OPSG agreed that it is necessary to align the capability of the firmware download service and the SEC requirement. OPSG agreed with DCC's proposal for a SEC Modification to be raised to consider the adjustment of the requirement in the SEC in parallel with a DCC Change Request to consider enhancement of the service capability to meet the current SEC requirement. </t>
  </si>
  <si>
    <t>Probably Increases. The severity could be expected to grow as the number of SMETS1 migrations rises; the end of FOC is expected to see 15 million Meters and the impact of the DCO going down in this instance is significant.</t>
  </si>
  <si>
    <t xml:space="preserve">Progression of Critical Operational Modifications </t>
  </si>
  <si>
    <t>Tracked under TABASC Risk Register as TABASC011.3 and SEC Panel Risk Register as Risk 1.</t>
  </si>
  <si>
    <t>No impact - Modifications and their progressions are not dependent on the SMETS2 rollout. However, there may be a higher Severity with the general passage of time as Modifications concerning the potential integration of Smart Metering to innovations and new standards (e.g. PAS) are proposed</t>
  </si>
  <si>
    <t xml:space="preserve">Ancilliary DCC Service Demands </t>
  </si>
  <si>
    <t>TBD</t>
  </si>
  <si>
    <t>Increases - More installed Devices means service management is likely to be strained more are issues are discovered in live installations</t>
  </si>
  <si>
    <t xml:space="preserve">Risk Suppliers cannot fulfill  certain post-commissioning obligations as it is unlikely that iDNOs will become DCC Users. </t>
  </si>
  <si>
    <t>Unclear - depends on the number of meters in iDNO areas. If there are more such meters, then risk increases. If not, then risk stays unchanged</t>
  </si>
  <si>
    <t>CH Supply Chain - Global Component Shortage.</t>
  </si>
  <si>
    <t>The DCC presented the outcome on the TCHODR following the consultation. The DCC reported that the proposed changes to the TCHODR rules had been approved by the SEC Panel in December 2021. The DCC will engage with CSPs and SEC parties to implement these new rules.</t>
  </si>
  <si>
    <t>Increases - the impact of the risk increases as installations grow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</si>
</sst>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Arial"/>
      <family val="2"/>
    </font>
    <font>
      <sz val="11"/>
      <color theme="1"/>
      <name val="Arial"/>
      <family val="2"/>
    </font>
    <font>
      <b/>
      <sz val="22"/>
      <color theme="0"/>
      <name val="Arial"/>
      <family val="2"/>
    </font>
    <font>
      <b/>
      <sz val="16"/>
      <color theme="0"/>
      <name val="Arial"/>
      <family val="2"/>
    </font>
    <font>
      <u/>
      <sz val="11"/>
      <color theme="10"/>
      <name val="Calibri"/>
      <family val="2"/>
      <scheme val="minor"/>
    </font>
    <font>
      <sz val="11"/>
      <name val="Calibri"/>
      <family val="2"/>
      <scheme val="minor"/>
    </font>
    <font>
      <sz val="10"/>
      <name val="Arial"/>
      <family val="2"/>
    </font>
    <font>
      <sz val="11"/>
      <color rgb="FFFF0000"/>
      <name val="Arial"/>
      <family val="2"/>
    </font>
    <font>
      <sz val="10"/>
      <color theme="0"/>
      <name val="Arial"/>
      <family val="2"/>
    </font>
    <font>
      <sz val="9"/>
      <color indexed="81"/>
      <name val="Tahoma"/>
      <charset val="1"/>
    </font>
  </fonts>
  <fills count="4">
    <fill>
      <patternFill patternType="none"/>
    </fill>
    <fill>
      <patternFill patternType="gray125"/>
    </fill>
    <fill>
      <patternFill patternType="solid">
        <fgColor rgb="FFED7D31"/>
        <bgColor indexed="64"/>
      </patternFill>
    </fill>
    <fill>
      <patternFill patternType="solid">
        <fgColor rgb="FFFFC000"/>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3" fillId="2" borderId="3" xfId="0" applyFont="1" applyFill="1" applyBorder="1" applyAlignment="1">
      <alignment horizontal="left" vertical="top"/>
    </xf>
    <xf numFmtId="0" fontId="3" fillId="0" borderId="0" xfId="0" applyFont="1" applyAlignment="1">
      <alignment horizontal="left" vertical="top"/>
    </xf>
    <xf numFmtId="0" fontId="4" fillId="2" borderId="4" xfId="0" applyFont="1" applyFill="1" applyBorder="1" applyAlignment="1">
      <alignment vertical="center" wrapText="1"/>
    </xf>
    <xf numFmtId="0" fontId="2" fillId="0" borderId="0" xfId="0" applyFont="1" applyAlignment="1">
      <alignment vertical="center" wrapText="1"/>
    </xf>
    <xf numFmtId="0" fontId="6" fillId="0" borderId="4" xfId="1" quotePrefix="1" applyFont="1" applyFill="1" applyBorder="1" applyAlignment="1">
      <alignment horizontal="left" vertical="center" wrapText="1"/>
    </xf>
    <xf numFmtId="0" fontId="7" fillId="0" borderId="4" xfId="0" applyFont="1" applyBorder="1" applyAlignment="1">
      <alignment horizontal="left" vertical="center" wrapText="1"/>
    </xf>
    <xf numFmtId="0" fontId="7" fillId="3" borderId="4" xfId="0" applyFont="1" applyFill="1" applyBorder="1" applyAlignment="1">
      <alignment horizontal="center" vertical="center"/>
    </xf>
    <xf numFmtId="0" fontId="8" fillId="0" borderId="0" xfId="0" applyFont="1" applyAlignment="1">
      <alignment vertical="center" wrapText="1"/>
    </xf>
    <xf numFmtId="0" fontId="9" fillId="3" borderId="4" xfId="0" applyFont="1" applyFill="1" applyBorder="1" applyAlignment="1">
      <alignment horizontal="center" vertical="center"/>
    </xf>
    <xf numFmtId="49" fontId="6" fillId="0" borderId="4" xfId="1" quotePrefix="1" applyNumberFormat="1" applyFont="1" applyFill="1" applyBorder="1" applyAlignment="1">
      <alignment horizontal="left" vertical="center" wrapText="1"/>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cellXfs>
  <cellStyles count="2">
    <cellStyle name="Hyperlink" xfId="1" builtinId="8"/>
    <cellStyle name="Normal" xfId="0" builtinId="0"/>
  </cellStyles>
  <dxfs count="30">
    <dxf>
      <fill>
        <patternFill>
          <bgColor theme="0"/>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
      <fill>
        <patternFill>
          <bgColor theme="0"/>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
      <fill>
        <patternFill>
          <bgColor theme="0"/>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
      <fill>
        <patternFill>
          <bgColor theme="0"/>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
      <fill>
        <patternFill>
          <bgColor theme="0"/>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
      <fill>
        <patternFill>
          <bgColor theme="0"/>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369887</xdr:colOff>
      <xdr:row>0</xdr:row>
      <xdr:rowOff>0</xdr:rowOff>
    </xdr:from>
    <xdr:to>
      <xdr:col>2</xdr:col>
      <xdr:colOff>1532202</xdr:colOff>
      <xdr:row>5</xdr:row>
      <xdr:rowOff>39688</xdr:rowOff>
    </xdr:to>
    <xdr:pic>
      <xdr:nvPicPr>
        <xdr:cNvPr id="2" name="Picture 1" descr="C:\Users\catherine.cousins\AppData\Local\Microsoft\Windows\Temporary Internet Files\Content.Outlook\5NC1S6OP\SEC-Logo-without-diamonds.jpg">
          <a:extLst>
            <a:ext uri="{FF2B5EF4-FFF2-40B4-BE49-F238E27FC236}">
              <a16:creationId xmlns:a16="http://schemas.microsoft.com/office/drawing/2014/main" id="{68F02B4D-4830-4BFF-99DE-C983223A091E}"/>
            </a:ext>
          </a:extLst>
        </xdr:cNvPr>
        <xdr:cNvPicPr/>
      </xdr:nvPicPr>
      <xdr:blipFill>
        <a:blip xmlns:r="http://schemas.openxmlformats.org/officeDocument/2006/relationships" r:embed="rId1"/>
        <a:srcRect/>
        <a:stretch>
          <a:fillRect/>
        </a:stretch>
      </xdr:blipFill>
      <xdr:spPr bwMode="auto">
        <a:xfrm>
          <a:off x="522287" y="0"/>
          <a:ext cx="1860815" cy="1157288"/>
        </a:xfrm>
        <a:prstGeom prst="rect">
          <a:avLst/>
        </a:prstGeom>
        <a:noFill/>
        <a:ln w="9525">
          <a:noFill/>
          <a:miter lim="800000"/>
          <a:headEnd/>
          <a:tailEnd/>
        </a:ln>
      </xdr:spPr>
    </xdr:pic>
    <xdr:clientData/>
  </xdr:twoCellAnchor>
  <xdr:twoCellAnchor>
    <xdr:from>
      <xdr:col>3</xdr:col>
      <xdr:colOff>241299</xdr:colOff>
      <xdr:row>1</xdr:row>
      <xdr:rowOff>65615</xdr:rowOff>
    </xdr:from>
    <xdr:to>
      <xdr:col>3</xdr:col>
      <xdr:colOff>3543299</xdr:colOff>
      <xdr:row>4</xdr:row>
      <xdr:rowOff>241300</xdr:rowOff>
    </xdr:to>
    <xdr:sp macro="" textlink="">
      <xdr:nvSpPr>
        <xdr:cNvPr id="3" name="Text Box 2">
          <a:extLst>
            <a:ext uri="{FF2B5EF4-FFF2-40B4-BE49-F238E27FC236}">
              <a16:creationId xmlns:a16="http://schemas.microsoft.com/office/drawing/2014/main" id="{673B6DA5-189C-4D7E-86AB-E32E678B69A4}"/>
            </a:ext>
          </a:extLst>
        </xdr:cNvPr>
        <xdr:cNvSpPr txBox="1">
          <a:spLocks noChangeArrowheads="1"/>
        </xdr:cNvSpPr>
      </xdr:nvSpPr>
      <xdr:spPr bwMode="auto">
        <a:xfrm>
          <a:off x="2787649" y="243415"/>
          <a:ext cx="3302000" cy="861485"/>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marL="0" indent="0">
            <a:lnSpc>
              <a:spcPct val="115000"/>
            </a:lnSpc>
            <a:spcAft>
              <a:spcPts val="600"/>
            </a:spcAft>
          </a:pPr>
          <a:r>
            <a:rPr lang="en-GB" sz="1000">
              <a:solidFill>
                <a:srgbClr val="404040"/>
              </a:solidFill>
              <a:effectLst/>
              <a:latin typeface="Arial" panose="020B0604020202020204" pitchFamily="34" charset="0"/>
              <a:ea typeface="Calibri" panose="020F0502020204030204" pitchFamily="34" charset="0"/>
              <a:cs typeface="Times New Roman" panose="02020603050405020304" pitchFamily="18" charset="0"/>
            </a:rPr>
            <a:t>This document is classified as White in accordance with the Panel Information Policy. Information can be shared with the public, and any members may publish the information, subject to copyright.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emserv.sharepoint.com/sites/GemservFileShare/SECCo/Shared%20Documents/23%20-%20Sub-Committees/Operations%20Group/08%20-%20OPSG%20Risks/OPSG%20Risk%20Log%20new%20form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sk Dashboard"/>
      <sheetName val="Example"/>
      <sheetName val="OPSG001"/>
      <sheetName val="OPSG002"/>
      <sheetName val="OPSG003"/>
      <sheetName val="OPSG004"/>
      <sheetName val="OPSG005"/>
      <sheetName val="OPSG006"/>
      <sheetName val="OPSG007"/>
      <sheetName val="OPSG008"/>
      <sheetName val="OPSG009"/>
      <sheetName val="OPSG010"/>
      <sheetName val="OPSG011"/>
      <sheetName val="OPSG012"/>
      <sheetName val="OPSG014"/>
      <sheetName val="OPSG015"/>
      <sheetName val="Closed Risks"/>
      <sheetName val="Guidance"/>
    </sheetNames>
    <sheetDataSet>
      <sheetData sheetId="0"/>
      <sheetData sheetId="1"/>
      <sheetData sheetId="2">
        <row r="2">
          <cell r="C2" t="str">
            <v>OPSG001</v>
          </cell>
        </row>
        <row r="4">
          <cell r="D4" t="str">
            <v>OPSG</v>
          </cell>
          <cell r="E4" t="str">
            <v>Legal &amp; Regulatory
Client &amp; Customer
Reputation</v>
          </cell>
          <cell r="F4" t="str">
            <v>OPSG</v>
          </cell>
          <cell r="H4" t="str">
            <v>Open</v>
          </cell>
        </row>
        <row r="7">
          <cell r="G7">
            <v>12</v>
          </cell>
        </row>
        <row r="10">
          <cell r="D10" t="str">
            <v>Monitor</v>
          </cell>
          <cell r="G10">
            <v>4</v>
          </cell>
        </row>
        <row r="13">
          <cell r="D13" t="str">
            <v>This report has now been delivered for over 12 months - it is also shared with SEC, BEIS and industry in general.</v>
          </cell>
        </row>
      </sheetData>
      <sheetData sheetId="3">
        <row r="2">
          <cell r="C2" t="str">
            <v>OPSG002</v>
          </cell>
        </row>
        <row r="4">
          <cell r="D4" t="str">
            <v xml:space="preserve">OPSG </v>
          </cell>
          <cell r="E4" t="str">
            <v>Legal &amp; Regulatory
Client &amp; Customer
Reputation</v>
          </cell>
          <cell r="F4" t="str">
            <v>OPSG</v>
          </cell>
          <cell r="H4" t="str">
            <v>Open</v>
          </cell>
        </row>
        <row r="7">
          <cell r="G7">
            <v>15</v>
          </cell>
        </row>
        <row r="10">
          <cell r="D10" t="str">
            <v>Monitor</v>
          </cell>
          <cell r="G10">
            <v>5</v>
          </cell>
        </row>
      </sheetData>
      <sheetData sheetId="4">
        <row r="2">
          <cell r="C2" t="str">
            <v>OPSG003</v>
          </cell>
        </row>
        <row r="4">
          <cell r="D4" t="str">
            <v>OPSG</v>
          </cell>
          <cell r="E4" t="str">
            <v>Reputation
Client &amp; Customer
Legal &amp; Regulatory</v>
          </cell>
          <cell r="F4" t="str">
            <v>OPSG</v>
          </cell>
          <cell r="H4" t="str">
            <v>Open</v>
          </cell>
        </row>
        <row r="7">
          <cell r="G7">
            <v>9</v>
          </cell>
        </row>
        <row r="10">
          <cell r="D10" t="str">
            <v>Accept
Monitor</v>
          </cell>
          <cell r="G10">
            <v>9</v>
          </cell>
        </row>
      </sheetData>
      <sheetData sheetId="5">
        <row r="2">
          <cell r="C2" t="str">
            <v>OPSG004</v>
          </cell>
        </row>
        <row r="4">
          <cell r="D4" t="str">
            <v>OPSG</v>
          </cell>
          <cell r="E4" t="str">
            <v>Legal &amp; Regulatory</v>
          </cell>
          <cell r="F4" t="str">
            <v>OPSG</v>
          </cell>
          <cell r="H4" t="str">
            <v>Open</v>
          </cell>
        </row>
        <row r="7">
          <cell r="G7">
            <v>12</v>
          </cell>
        </row>
        <row r="10">
          <cell r="D10" t="str">
            <v>Mitigate
Monitor</v>
          </cell>
          <cell r="G10">
            <v>4</v>
          </cell>
        </row>
      </sheetData>
      <sheetData sheetId="6">
        <row r="2">
          <cell r="C2" t="str">
            <v>OPSG005</v>
          </cell>
        </row>
        <row r="4">
          <cell r="D4" t="str">
            <v>OPSG</v>
          </cell>
          <cell r="E4" t="str">
            <v>Legal &amp; Regulatory</v>
          </cell>
          <cell r="F4" t="str">
            <v>OPSG</v>
          </cell>
          <cell r="H4" t="str">
            <v>Open</v>
          </cell>
        </row>
        <row r="7">
          <cell r="G7">
            <v>12</v>
          </cell>
        </row>
        <row r="10">
          <cell r="D10" t="str">
            <v>Monitor</v>
          </cell>
          <cell r="G10">
            <v>12</v>
          </cell>
        </row>
      </sheetData>
      <sheetData sheetId="7">
        <row r="2">
          <cell r="C2" t="str">
            <v>OPSG006</v>
          </cell>
        </row>
        <row r="4">
          <cell r="D4" t="str">
            <v>OPSG</v>
          </cell>
          <cell r="E4" t="str">
            <v>Customer &amp; Client
Legal &amp; Regulatory
Reputation</v>
          </cell>
          <cell r="F4" t="str">
            <v>OPSG</v>
          </cell>
          <cell r="H4" t="str">
            <v>Open</v>
          </cell>
        </row>
        <row r="7">
          <cell r="G7">
            <v>20</v>
          </cell>
        </row>
        <row r="10">
          <cell r="D10" t="str">
            <v>Mitigate</v>
          </cell>
          <cell r="G10">
            <v>12</v>
          </cell>
        </row>
      </sheetData>
      <sheetData sheetId="8">
        <row r="2">
          <cell r="C2" t="str">
            <v>OPSG007</v>
          </cell>
        </row>
        <row r="4">
          <cell r="D4" t="str">
            <v>OPSG</v>
          </cell>
          <cell r="E4" t="str">
            <v>Client &amp; Customer
Legal &amp; Regulatory</v>
          </cell>
          <cell r="F4" t="str">
            <v>OPSG</v>
          </cell>
          <cell r="H4" t="str">
            <v>Open</v>
          </cell>
        </row>
        <row r="7">
          <cell r="G7">
            <v>5</v>
          </cell>
        </row>
        <row r="10">
          <cell r="D10" t="str">
            <v>Accept
Mitigate</v>
          </cell>
          <cell r="G10">
            <v>4</v>
          </cell>
        </row>
      </sheetData>
      <sheetData sheetId="9">
        <row r="2">
          <cell r="C2" t="str">
            <v>OPSG008</v>
          </cell>
        </row>
        <row r="4">
          <cell r="D4" t="str">
            <v>OPSG</v>
          </cell>
          <cell r="E4" t="str">
            <v>Client &amp; Customer
Legal &amp; Regulatory</v>
          </cell>
          <cell r="F4" t="str">
            <v>OPSG</v>
          </cell>
          <cell r="H4" t="str">
            <v>Open</v>
          </cell>
        </row>
        <row r="7">
          <cell r="G7">
            <v>15</v>
          </cell>
        </row>
        <row r="10">
          <cell r="D10" t="str">
            <v>Monitor
Mitigate</v>
          </cell>
          <cell r="G10">
            <v>12</v>
          </cell>
        </row>
      </sheetData>
      <sheetData sheetId="10">
        <row r="2">
          <cell r="C2" t="str">
            <v>OPSG009</v>
          </cell>
        </row>
        <row r="4">
          <cell r="D4" t="str">
            <v>OPSG</v>
          </cell>
          <cell r="E4" t="str">
            <v>Client &amp; Customer
Legal &amp; Regulatory</v>
          </cell>
          <cell r="F4" t="str">
            <v>OPSG</v>
          </cell>
          <cell r="H4" t="str">
            <v>Open</v>
          </cell>
        </row>
        <row r="7">
          <cell r="G7">
            <v>12</v>
          </cell>
        </row>
        <row r="10">
          <cell r="D10" t="str">
            <v>Monitor
Mitigate</v>
          </cell>
          <cell r="G10">
            <v>12</v>
          </cell>
        </row>
      </sheetData>
      <sheetData sheetId="11">
        <row r="2">
          <cell r="C2" t="str">
            <v>OPSG010</v>
          </cell>
        </row>
        <row r="4">
          <cell r="D4" t="str">
            <v>OPSG</v>
          </cell>
          <cell r="E4" t="str">
            <v>Client &amp; Customer
Legal &amp; Regulatory</v>
          </cell>
          <cell r="F4" t="str">
            <v>OPSG</v>
          </cell>
          <cell r="H4" t="str">
            <v>Open</v>
          </cell>
        </row>
        <row r="7">
          <cell r="G7">
            <v>8</v>
          </cell>
        </row>
        <row r="10">
          <cell r="D10" t="str">
            <v>Monitor</v>
          </cell>
          <cell r="G10">
            <v>4</v>
          </cell>
        </row>
      </sheetData>
      <sheetData sheetId="12">
        <row r="2">
          <cell r="C2" t="str">
            <v>OPSG011</v>
          </cell>
        </row>
        <row r="4">
          <cell r="D4" t="str">
            <v>OPSG</v>
          </cell>
          <cell r="E4" t="str">
            <v>Client &amp; Customer</v>
          </cell>
          <cell r="F4" t="str">
            <v>OPSG</v>
          </cell>
          <cell r="H4" t="str">
            <v>Open</v>
          </cell>
        </row>
        <row r="7">
          <cell r="G7">
            <v>9</v>
          </cell>
        </row>
        <row r="10">
          <cell r="D10" t="str">
            <v>Accept
Monitor</v>
          </cell>
          <cell r="G10">
            <v>9</v>
          </cell>
        </row>
      </sheetData>
      <sheetData sheetId="13">
        <row r="2">
          <cell r="C2" t="str">
            <v>OPSG012</v>
          </cell>
        </row>
        <row r="4">
          <cell r="D4" t="str">
            <v xml:space="preserve">OPSG </v>
          </cell>
          <cell r="E4" t="str">
            <v>Client &amp; Customer</v>
          </cell>
          <cell r="F4" t="str">
            <v>OPSG</v>
          </cell>
          <cell r="H4" t="str">
            <v>Open</v>
          </cell>
        </row>
        <row r="7">
          <cell r="G7">
            <v>9</v>
          </cell>
        </row>
        <row r="10">
          <cell r="D10" t="str">
            <v>Accept
Monitor</v>
          </cell>
          <cell r="G10">
            <v>9</v>
          </cell>
        </row>
      </sheetData>
      <sheetData sheetId="14">
        <row r="2">
          <cell r="C2" t="str">
            <v>OPSG014</v>
          </cell>
        </row>
        <row r="4">
          <cell r="D4" t="str">
            <v>OPSG</v>
          </cell>
          <cell r="E4" t="str">
            <v>Client &amp; Customer</v>
          </cell>
          <cell r="F4" t="str">
            <v>OPSG</v>
          </cell>
          <cell r="H4" t="str">
            <v>Open</v>
          </cell>
        </row>
        <row r="7">
          <cell r="G7">
            <v>8</v>
          </cell>
        </row>
        <row r="10">
          <cell r="D10" t="str">
            <v>Accept &amp; Monitor</v>
          </cell>
          <cell r="G10">
            <v>8</v>
          </cell>
        </row>
      </sheetData>
      <sheetData sheetId="15">
        <row r="2">
          <cell r="C2" t="str">
            <v>OPSG015</v>
          </cell>
        </row>
        <row r="4">
          <cell r="D4" t="str">
            <v>OPSG</v>
          </cell>
          <cell r="E4" t="str">
            <v>Client &amp; Customer</v>
          </cell>
          <cell r="F4" t="str">
            <v>OPSG</v>
          </cell>
          <cell r="H4" t="str">
            <v>Open</v>
          </cell>
        </row>
        <row r="7">
          <cell r="G7">
            <v>15</v>
          </cell>
        </row>
        <row r="10">
          <cell r="D10" t="str">
            <v>Mitigate
Monitor</v>
          </cell>
          <cell r="G10">
            <v>3</v>
          </cell>
        </row>
      </sheetData>
      <sheetData sheetId="16"/>
      <sheetData sheetId="17">
        <row r="39">
          <cell r="B39" t="str">
            <v>Safety</v>
          </cell>
        </row>
        <row r="40">
          <cell r="B40" t="str">
            <v>Environment</v>
          </cell>
        </row>
        <row r="41">
          <cell r="B41" t="str">
            <v>Reputation</v>
          </cell>
        </row>
        <row r="42">
          <cell r="B42" t="str">
            <v>Client &amp; Customer</v>
          </cell>
        </row>
        <row r="43">
          <cell r="B43" t="str">
            <v>Asset</v>
          </cell>
        </row>
        <row r="44">
          <cell r="B44" t="str">
            <v>Legal &amp; Regulatory</v>
          </cell>
        </row>
        <row r="45">
          <cell r="B45" t="str">
            <v>Financial Impact</v>
          </cell>
        </row>
        <row r="46">
          <cell r="B46" t="str">
            <v>People</v>
          </cell>
        </row>
        <row r="47">
          <cell r="B47" t="str">
            <v>Security</v>
          </cell>
        </row>
      </sheetData>
    </sheetDataSet>
  </externalBook>
</externalLink>
</file>

<file path=xl/persons/person.xml><?xml version="1.0" encoding="utf-8"?>
<personList xmlns="http://schemas.microsoft.com/office/spreadsheetml/2018/threadedcomments" xmlns:x="http://schemas.openxmlformats.org/spreadsheetml/2006/main">
  <person displayName="Eugene Asante" id="{145DA6C6-31AA-482B-A55B-66C3811DEC64}" userId="S::Eugene.Asante@gemserv.com::4908ef73-be90-4912-b24f-964534b4ed5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9" dT="2021-11-21T20:49:20.24" personId="{145DA6C6-31AA-482B-A55B-66C3811DEC64}" id="{CF48FC57-7C90-4340-B45B-EA8B23E17697}">
    <text>Linked to predetermined action plan, most of which have not been kicked off. Summary of risk should replace this.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F2292-BE56-43FE-BF4C-DC99BB544A68}">
  <sheetPr>
    <pageSetUpPr fitToPage="1"/>
  </sheetPr>
  <dimension ref="B3:N54"/>
  <sheetViews>
    <sheetView tabSelected="1" zoomScale="50" zoomScaleNormal="50" workbookViewId="0">
      <selection activeCell="B7" sqref="B7:N7"/>
    </sheetView>
  </sheetViews>
  <sheetFormatPr defaultColWidth="9.1796875" defaultRowHeight="14" x14ac:dyDescent="0.35"/>
  <cols>
    <col min="1" max="1" width="2.1796875" style="2" customWidth="1"/>
    <col min="2" max="2" width="10" style="2" customWidth="1"/>
    <col min="3" max="3" width="24.26953125" style="2" customWidth="1"/>
    <col min="4" max="4" width="51" style="2" customWidth="1"/>
    <col min="5" max="5" width="14.6328125" style="2" customWidth="1"/>
    <col min="6" max="6" width="17.36328125" style="2" customWidth="1"/>
    <col min="7" max="7" width="16.36328125" style="2" customWidth="1"/>
    <col min="8" max="8" width="12.54296875" style="2" customWidth="1"/>
    <col min="9" max="9" width="13.7265625" style="2" customWidth="1"/>
    <col min="10" max="10" width="18.1796875" style="2" customWidth="1"/>
    <col min="11" max="11" width="19.08984375" style="2" customWidth="1"/>
    <col min="12" max="13" width="16.453125" style="2" customWidth="1"/>
    <col min="14" max="14" width="36.26953125" style="3" customWidth="1"/>
    <col min="15" max="16384" width="9.1796875" style="2"/>
  </cols>
  <sheetData>
    <row r="3" spans="2:14" ht="20" x14ac:dyDescent="0.35">
      <c r="B3" s="1"/>
    </row>
    <row r="4" spans="2:14" ht="20" x14ac:dyDescent="0.35">
      <c r="B4" s="1"/>
    </row>
    <row r="5" spans="2:14" ht="20" x14ac:dyDescent="0.35">
      <c r="B5" s="1"/>
    </row>
    <row r="6" spans="2:14" ht="14.5" thickBot="1" x14ac:dyDescent="0.4"/>
    <row r="7" spans="2:14" ht="28.5" thickBot="1" x14ac:dyDescent="0.4">
      <c r="B7" s="4" t="s">
        <v>0</v>
      </c>
      <c r="C7" s="5"/>
      <c r="D7" s="5"/>
      <c r="E7" s="5"/>
      <c r="F7" s="5"/>
      <c r="G7" s="5"/>
      <c r="H7" s="5"/>
      <c r="I7" s="5"/>
      <c r="J7" s="5"/>
      <c r="K7" s="5"/>
      <c r="L7" s="5"/>
      <c r="M7" s="5"/>
      <c r="N7" s="6"/>
    </row>
    <row r="8" spans="2:14" ht="3.5" customHeight="1" x14ac:dyDescent="0.35">
      <c r="B8" s="7"/>
      <c r="C8" s="7"/>
      <c r="D8" s="7"/>
      <c r="E8" s="7"/>
      <c r="F8" s="7"/>
      <c r="G8" s="7"/>
      <c r="H8" s="7"/>
      <c r="I8" s="7"/>
      <c r="J8" s="7"/>
    </row>
    <row r="9" spans="2:14" s="9" customFormat="1" ht="74.5" customHeight="1" x14ac:dyDescent="0.35">
      <c r="B9" s="8" t="s">
        <v>1</v>
      </c>
      <c r="C9" s="8" t="s">
        <v>2</v>
      </c>
      <c r="D9" s="8" t="s">
        <v>3</v>
      </c>
      <c r="E9" s="8" t="s">
        <v>4</v>
      </c>
      <c r="F9" s="8" t="s">
        <v>5</v>
      </c>
      <c r="G9" s="8" t="s">
        <v>6</v>
      </c>
      <c r="H9" s="8" t="s">
        <v>7</v>
      </c>
      <c r="I9" s="8" t="s">
        <v>8</v>
      </c>
      <c r="J9" s="8" t="s">
        <v>9</v>
      </c>
      <c r="K9" s="8" t="s">
        <v>10</v>
      </c>
      <c r="L9" s="8" t="s">
        <v>11</v>
      </c>
      <c r="M9" s="8" t="s">
        <v>12</v>
      </c>
      <c r="N9" s="8" t="s">
        <v>13</v>
      </c>
    </row>
    <row r="10" spans="2:14" s="9" customFormat="1" ht="100" customHeight="1" x14ac:dyDescent="0.35">
      <c r="B10" s="10" t="str">
        <f>[1]OPSG001!C2</f>
        <v>OPSG001</v>
      </c>
      <c r="C10" s="11" t="s">
        <v>14</v>
      </c>
      <c r="D10" s="11" t="str">
        <f>[1]OPSG001!$D$13</f>
        <v>This report has now been delivered for over 12 months - it is also shared with SEC, BEIS and industry in general.</v>
      </c>
      <c r="E10" s="12">
        <f>[1]OPSG001!G7</f>
        <v>12</v>
      </c>
      <c r="F10" s="12">
        <f>[1]OPSG001!G10</f>
        <v>4</v>
      </c>
      <c r="G10" s="11" t="str">
        <f>[1]OPSG001!D10</f>
        <v>Monitor</v>
      </c>
      <c r="H10" s="11" t="str">
        <f>[1]OPSG001!F4</f>
        <v>OPSG</v>
      </c>
      <c r="I10" s="11" t="str">
        <f>[1]OPSG001!D4</f>
        <v>OPSG</v>
      </c>
      <c r="J10" s="11" t="str">
        <f>[1]OPSG001!E4</f>
        <v>Legal &amp; Regulatory
Client &amp; Customer
Reputation</v>
      </c>
      <c r="K10" s="11" t="s">
        <v>15</v>
      </c>
      <c r="L10" s="11" t="str">
        <f>[1]OPSG001!F4</f>
        <v>OPSG</v>
      </c>
      <c r="M10" s="11" t="str">
        <f>[1]OPSG001!H4</f>
        <v>Open</v>
      </c>
      <c r="N10" s="11" t="s">
        <v>16</v>
      </c>
    </row>
    <row r="11" spans="2:14" s="9" customFormat="1" ht="99.15" customHeight="1" x14ac:dyDescent="0.35">
      <c r="B11" s="10" t="str">
        <f>[1]OPSG002!C2</f>
        <v>OPSG002</v>
      </c>
      <c r="C11" s="10" t="s">
        <v>17</v>
      </c>
      <c r="D11" s="11" t="s">
        <v>18</v>
      </c>
      <c r="E11" s="12">
        <f>[1]OPSG002!G7</f>
        <v>15</v>
      </c>
      <c r="F11" s="12">
        <f>[1]OPSG002!G10</f>
        <v>5</v>
      </c>
      <c r="G11" s="10" t="str">
        <f>[1]OPSG002!D10</f>
        <v>Monitor</v>
      </c>
      <c r="H11" s="10" t="str">
        <f>[1]OPSG002!F4</f>
        <v>OPSG</v>
      </c>
      <c r="I11" s="10" t="str">
        <f>[1]OPSG002!D4</f>
        <v xml:space="preserve">OPSG </v>
      </c>
      <c r="J11" s="10" t="str">
        <f>[1]OPSG002!E4</f>
        <v>Legal &amp; Regulatory
Client &amp; Customer
Reputation</v>
      </c>
      <c r="K11" s="11" t="s">
        <v>15</v>
      </c>
      <c r="L11" s="10" t="str">
        <f>[1]OPSG002!F4</f>
        <v>OPSG</v>
      </c>
      <c r="M11" s="10" t="str">
        <f>[1]OPSG002!H4</f>
        <v>Open</v>
      </c>
      <c r="N11" s="11" t="s">
        <v>16</v>
      </c>
    </row>
    <row r="12" spans="2:14" s="9" customFormat="1" ht="99.15" customHeight="1" x14ac:dyDescent="0.35">
      <c r="B12" s="10" t="str">
        <f>[1]OPSG003!C2</f>
        <v>OPSG003</v>
      </c>
      <c r="C12" s="10" t="s">
        <v>19</v>
      </c>
      <c r="D12" s="11" t="s">
        <v>20</v>
      </c>
      <c r="E12" s="12">
        <f>[1]OPSG003!G7</f>
        <v>9</v>
      </c>
      <c r="F12" s="12">
        <f>[1]OPSG003!G10</f>
        <v>9</v>
      </c>
      <c r="G12" s="10" t="str">
        <f>[1]OPSG003!D10</f>
        <v>Accept
Monitor</v>
      </c>
      <c r="H12" s="10" t="str">
        <f>[1]OPSG003!F4</f>
        <v>OPSG</v>
      </c>
      <c r="I12" s="10" t="str">
        <f>[1]OPSG003!D4</f>
        <v>OPSG</v>
      </c>
      <c r="J12" s="10" t="str">
        <f>[1]OPSG003!E4</f>
        <v>Reputation
Client &amp; Customer
Legal &amp; Regulatory</v>
      </c>
      <c r="K12" s="11" t="s">
        <v>21</v>
      </c>
      <c r="L12" s="10" t="str">
        <f>[1]OPSG003!F4</f>
        <v>OPSG</v>
      </c>
      <c r="M12" s="10" t="str">
        <f>[1]OPSG003!H4</f>
        <v>Open</v>
      </c>
      <c r="N12" s="11" t="s">
        <v>22</v>
      </c>
    </row>
    <row r="13" spans="2:14" s="9" customFormat="1" ht="100" customHeight="1" x14ac:dyDescent="0.35">
      <c r="B13" s="10" t="str">
        <f>[1]OPSG004!C2</f>
        <v>OPSG004</v>
      </c>
      <c r="C13" s="10" t="s">
        <v>23</v>
      </c>
      <c r="D13" s="11" t="s">
        <v>24</v>
      </c>
      <c r="E13" s="12">
        <f>[1]OPSG004!G7</f>
        <v>12</v>
      </c>
      <c r="F13" s="12">
        <f>[1]OPSG004!G10</f>
        <v>4</v>
      </c>
      <c r="G13" s="10" t="str">
        <f>[1]OPSG004!D10</f>
        <v>Mitigate
Monitor</v>
      </c>
      <c r="H13" s="10" t="str">
        <f>[1]OPSG004!F4</f>
        <v>OPSG</v>
      </c>
      <c r="I13" s="10" t="str">
        <f>[1]OPSG004!D4</f>
        <v>OPSG</v>
      </c>
      <c r="J13" s="10" t="str">
        <f>[1]OPSG004!E4</f>
        <v>Legal &amp; Regulatory</v>
      </c>
      <c r="K13" s="11" t="s">
        <v>25</v>
      </c>
      <c r="L13" s="10" t="str">
        <f>[1]OPSG004!F4</f>
        <v>OPSG</v>
      </c>
      <c r="M13" s="10" t="str">
        <f>[1]OPSG004!H4</f>
        <v>Open</v>
      </c>
      <c r="N13" s="11" t="s">
        <v>22</v>
      </c>
    </row>
    <row r="14" spans="2:14" s="13" customFormat="1" ht="99.15" customHeight="1" x14ac:dyDescent="0.35">
      <c r="B14" s="10" t="str">
        <f>[1]OPSG005!C2</f>
        <v>OPSG005</v>
      </c>
      <c r="C14" s="10" t="s">
        <v>26</v>
      </c>
      <c r="D14" s="11" t="s">
        <v>27</v>
      </c>
      <c r="E14" s="12">
        <f>[1]OPSG005!G7</f>
        <v>12</v>
      </c>
      <c r="F14" s="12">
        <f>[1]OPSG005!G10</f>
        <v>12</v>
      </c>
      <c r="G14" s="10" t="str">
        <f>[1]OPSG005!D10</f>
        <v>Monitor</v>
      </c>
      <c r="H14" s="10" t="str">
        <f>[1]OPSG005!F4</f>
        <v>OPSG</v>
      </c>
      <c r="I14" s="10" t="str">
        <f>[1]OPSG005!D4</f>
        <v>OPSG</v>
      </c>
      <c r="J14" s="10" t="str">
        <f>[1]OPSG005!E4</f>
        <v>Legal &amp; Regulatory</v>
      </c>
      <c r="K14" s="11" t="s">
        <v>28</v>
      </c>
      <c r="L14" s="10" t="str">
        <f>[1]OPSG005!F4</f>
        <v>OPSG</v>
      </c>
      <c r="M14" s="10" t="str">
        <f>[1]OPSG005!H4</f>
        <v>Open</v>
      </c>
      <c r="N14" s="11" t="s">
        <v>29</v>
      </c>
    </row>
    <row r="15" spans="2:14" s="13" customFormat="1" ht="100" customHeight="1" x14ac:dyDescent="0.35">
      <c r="B15" s="10" t="str">
        <f>[1]OPSG006!C2</f>
        <v>OPSG006</v>
      </c>
      <c r="C15" s="10" t="s">
        <v>30</v>
      </c>
      <c r="D15" s="11" t="s">
        <v>31</v>
      </c>
      <c r="E15" s="14">
        <f>[1]OPSG006!G7</f>
        <v>20</v>
      </c>
      <c r="F15" s="12">
        <f>[1]OPSG006!G10</f>
        <v>12</v>
      </c>
      <c r="G15" s="10" t="str">
        <f>[1]OPSG006!D10</f>
        <v>Mitigate</v>
      </c>
      <c r="H15" s="10" t="str">
        <f>[1]OPSG006!F4</f>
        <v>OPSG</v>
      </c>
      <c r="I15" s="10" t="str">
        <f>[1]OPSG006!D4</f>
        <v>OPSG</v>
      </c>
      <c r="J15" s="10" t="str">
        <f>[1]OPSG006!E4</f>
        <v>Customer &amp; Client
Legal &amp; Regulatory
Reputation</v>
      </c>
      <c r="K15" s="11" t="s">
        <v>32</v>
      </c>
      <c r="L15" s="10" t="str">
        <f>[1]OPSG006!F4</f>
        <v>OPSG</v>
      </c>
      <c r="M15" s="10" t="str">
        <f>[1]OPSG006!H4</f>
        <v>Open</v>
      </c>
      <c r="N15" s="11" t="s">
        <v>33</v>
      </c>
    </row>
    <row r="16" spans="2:14" s="9" customFormat="1" ht="62.5" x14ac:dyDescent="0.35">
      <c r="B16" s="10" t="str">
        <f>[1]OPSG007!C2</f>
        <v>OPSG007</v>
      </c>
      <c r="C16" s="10" t="s">
        <v>34</v>
      </c>
      <c r="D16" s="11" t="s">
        <v>35</v>
      </c>
      <c r="E16" s="12">
        <f>[1]OPSG007!G7</f>
        <v>5</v>
      </c>
      <c r="F16" s="12">
        <f>[1]OPSG007!G10</f>
        <v>4</v>
      </c>
      <c r="G16" s="10" t="str">
        <f>[1]OPSG007!D10</f>
        <v>Accept
Mitigate</v>
      </c>
      <c r="H16" s="10" t="str">
        <f>[1]OPSG007!F4</f>
        <v>OPSG</v>
      </c>
      <c r="I16" s="10" t="str">
        <f>[1]OPSG007!D4</f>
        <v>OPSG</v>
      </c>
      <c r="J16" s="10" t="str">
        <f>[1]OPSG007!E4</f>
        <v>Client &amp; Customer
Legal &amp; Regulatory</v>
      </c>
      <c r="K16" s="11" t="s">
        <v>36</v>
      </c>
      <c r="L16" s="10" t="str">
        <f>[1]OPSG007!F4</f>
        <v>OPSG</v>
      </c>
      <c r="M16" s="10" t="str">
        <f>[1]OPSG007!H4</f>
        <v>Open</v>
      </c>
      <c r="N16" s="11" t="s">
        <v>37</v>
      </c>
    </row>
    <row r="17" spans="2:14" s="9" customFormat="1" ht="100" customHeight="1" x14ac:dyDescent="0.35">
      <c r="B17" s="10" t="str">
        <f>[1]OPSG008!C2</f>
        <v>OPSG008</v>
      </c>
      <c r="C17" s="10" t="s">
        <v>38</v>
      </c>
      <c r="D17" s="11" t="s">
        <v>39</v>
      </c>
      <c r="E17" s="12">
        <f>[1]OPSG008!G7</f>
        <v>15</v>
      </c>
      <c r="F17" s="12">
        <f>[1]OPSG008!G10</f>
        <v>12</v>
      </c>
      <c r="G17" s="10" t="str">
        <f>[1]OPSG008!D10</f>
        <v>Monitor
Mitigate</v>
      </c>
      <c r="H17" s="10" t="str">
        <f>[1]OPSG008!F4</f>
        <v>OPSG</v>
      </c>
      <c r="I17" s="10" t="str">
        <f>[1]OPSG008!D4</f>
        <v>OPSG</v>
      </c>
      <c r="J17" s="10" t="str">
        <f>[1]OPSG008!E4</f>
        <v>Client &amp; Customer
Legal &amp; Regulatory</v>
      </c>
      <c r="K17" s="11" t="s">
        <v>32</v>
      </c>
      <c r="L17" s="10" t="str">
        <f>[1]OPSG008!F4</f>
        <v>OPSG</v>
      </c>
      <c r="M17" s="10" t="str">
        <f>[1]OPSG008!H4</f>
        <v>Open</v>
      </c>
      <c r="N17" s="11" t="s">
        <v>40</v>
      </c>
    </row>
    <row r="18" spans="2:14" s="9" customFormat="1" ht="100" x14ac:dyDescent="0.35">
      <c r="B18" s="10" t="str">
        <f>[1]OPSG009!C2</f>
        <v>OPSG009</v>
      </c>
      <c r="C18" s="10" t="s">
        <v>41</v>
      </c>
      <c r="D18" s="11" t="s">
        <v>42</v>
      </c>
      <c r="E18" s="12">
        <f>[1]OPSG009!G7</f>
        <v>12</v>
      </c>
      <c r="F18" s="12">
        <f>[1]OPSG009!G10</f>
        <v>12</v>
      </c>
      <c r="G18" s="10" t="str">
        <f>[1]OPSG009!D10</f>
        <v>Monitor
Mitigate</v>
      </c>
      <c r="H18" s="10" t="str">
        <f>[1]OPSG009!F4</f>
        <v>OPSG</v>
      </c>
      <c r="I18" s="10" t="str">
        <f>[1]OPSG009!D4</f>
        <v>OPSG</v>
      </c>
      <c r="J18" s="10" t="str">
        <f>[1]OPSG009!E4</f>
        <v>Client &amp; Customer
Legal &amp; Regulatory</v>
      </c>
      <c r="K18" s="11" t="s">
        <v>36</v>
      </c>
      <c r="L18" s="10" t="str">
        <f>[1]OPSG009!F4</f>
        <v>OPSG</v>
      </c>
      <c r="M18" s="10" t="str">
        <f>[1]OPSG009!H4</f>
        <v>Open</v>
      </c>
      <c r="N18" s="11" t="s">
        <v>43</v>
      </c>
    </row>
    <row r="19" spans="2:14" s="9" customFormat="1" ht="100.5" customHeight="1" x14ac:dyDescent="0.35">
      <c r="B19" s="10" t="str">
        <f>[1]OPSG010!C2</f>
        <v>OPSG010</v>
      </c>
      <c r="C19" s="10" t="s">
        <v>44</v>
      </c>
      <c r="D19" s="11" t="s">
        <v>45</v>
      </c>
      <c r="E19" s="12">
        <f>[1]OPSG010!G7</f>
        <v>8</v>
      </c>
      <c r="F19" s="12">
        <f>[1]OPSG010!G10</f>
        <v>4</v>
      </c>
      <c r="G19" s="10" t="str">
        <f>[1]OPSG010!D10</f>
        <v>Monitor</v>
      </c>
      <c r="H19" s="10" t="str">
        <f>[1]OPSG010!F4</f>
        <v>OPSG</v>
      </c>
      <c r="I19" s="10" t="str">
        <f>[1]OPSG010!D4</f>
        <v>OPSG</v>
      </c>
      <c r="J19" s="10" t="str">
        <f>[1]OPSG010!E4</f>
        <v>Client &amp; Customer
Legal &amp; Regulatory</v>
      </c>
      <c r="K19" s="11" t="s">
        <v>36</v>
      </c>
      <c r="L19" s="10" t="str">
        <f>[1]OPSG010!F4</f>
        <v>OPSG</v>
      </c>
      <c r="M19" s="10" t="str">
        <f>[1]OPSG010!H4</f>
        <v>Open</v>
      </c>
      <c r="N19" s="11" t="s">
        <v>46</v>
      </c>
    </row>
    <row r="20" spans="2:14" s="9" customFormat="1" ht="100" customHeight="1" x14ac:dyDescent="0.35">
      <c r="B20" s="10" t="str">
        <f>[1]OPSG011!C2</f>
        <v>OPSG011</v>
      </c>
      <c r="C20" s="10" t="s">
        <v>47</v>
      </c>
      <c r="D20" s="11" t="s">
        <v>48</v>
      </c>
      <c r="E20" s="12">
        <f>[1]OPSG011!G7</f>
        <v>9</v>
      </c>
      <c r="F20" s="12">
        <f>[1]OPSG011!G10</f>
        <v>9</v>
      </c>
      <c r="G20" s="10" t="str">
        <f>[1]OPSG011!D10</f>
        <v>Accept
Monitor</v>
      </c>
      <c r="H20" s="10" t="str">
        <f>[1]OPSG011!F4</f>
        <v>OPSG</v>
      </c>
      <c r="I20" s="10" t="str">
        <f>[1]OPSG011!D4</f>
        <v>OPSG</v>
      </c>
      <c r="J20" s="10" t="str">
        <f>[1]OPSG011!E4</f>
        <v>Client &amp; Customer</v>
      </c>
      <c r="K20" s="11" t="s">
        <v>36</v>
      </c>
      <c r="L20" s="10" t="str">
        <f>[1]OPSG011!F4</f>
        <v>OPSG</v>
      </c>
      <c r="M20" s="10" t="str">
        <f>[1]OPSG011!H4</f>
        <v>Open</v>
      </c>
      <c r="N20" s="11" t="s">
        <v>49</v>
      </c>
    </row>
    <row r="21" spans="2:14" s="9" customFormat="1" ht="99.15" customHeight="1" x14ac:dyDescent="0.35">
      <c r="B21" s="10" t="str">
        <f>[1]OPSG012!C2</f>
        <v>OPSG012</v>
      </c>
      <c r="C21" s="10" t="s">
        <v>50</v>
      </c>
      <c r="D21" s="11" t="s">
        <v>51</v>
      </c>
      <c r="E21" s="12">
        <f>[1]OPSG012!G7</f>
        <v>9</v>
      </c>
      <c r="F21" s="12">
        <f>[1]OPSG012!G10</f>
        <v>9</v>
      </c>
      <c r="G21" s="10" t="str">
        <f>[1]OPSG012!D10</f>
        <v>Accept
Monitor</v>
      </c>
      <c r="H21" s="10" t="str">
        <f>[1]OPSG012!F4</f>
        <v>OPSG</v>
      </c>
      <c r="I21" s="10" t="str">
        <f>[1]OPSG012!D4</f>
        <v xml:space="preserve">OPSG </v>
      </c>
      <c r="J21" s="10" t="str">
        <f>[1]OPSG012!E4</f>
        <v>Client &amp; Customer</v>
      </c>
      <c r="K21" s="11" t="s">
        <v>36</v>
      </c>
      <c r="L21" s="10" t="str">
        <f>[1]OPSG012!F4</f>
        <v>OPSG</v>
      </c>
      <c r="M21" s="10" t="str">
        <f>[1]OPSG012!H4</f>
        <v>Open</v>
      </c>
      <c r="N21" s="11" t="s">
        <v>52</v>
      </c>
    </row>
    <row r="22" spans="2:14" s="9" customFormat="1" ht="100" customHeight="1" x14ac:dyDescent="0.35">
      <c r="B22" s="10" t="str">
        <f>[1]OPSG014!C2</f>
        <v>OPSG014</v>
      </c>
      <c r="C22" s="10" t="s">
        <v>53</v>
      </c>
      <c r="D22" s="11" t="s">
        <v>51</v>
      </c>
      <c r="E22" s="12">
        <f>[1]OPSG014!G7</f>
        <v>8</v>
      </c>
      <c r="F22" s="12">
        <f>[1]OPSG014!G10</f>
        <v>8</v>
      </c>
      <c r="G22" s="10" t="str">
        <f>[1]OPSG014!D10</f>
        <v>Accept &amp; Monitor</v>
      </c>
      <c r="H22" s="10" t="str">
        <f>[1]OPSG014!F4</f>
        <v>OPSG</v>
      </c>
      <c r="I22" s="10" t="str">
        <f>[1]OPSG014!D4</f>
        <v>OPSG</v>
      </c>
      <c r="J22" s="10" t="str">
        <f>[1]OPSG014!E4</f>
        <v>Client &amp; Customer</v>
      </c>
      <c r="K22" s="11" t="s">
        <v>36</v>
      </c>
      <c r="L22" s="10" t="str">
        <f>[1]OPSG014!F4</f>
        <v>OPSG</v>
      </c>
      <c r="M22" s="10" t="str">
        <f>[1]OPSG014!H4</f>
        <v>Open</v>
      </c>
      <c r="N22" s="11" t="s">
        <v>54</v>
      </c>
    </row>
    <row r="23" spans="2:14" s="9" customFormat="1" ht="101.5" customHeight="1" x14ac:dyDescent="0.35">
      <c r="B23" s="15" t="str">
        <f>[1]OPSG015!C2</f>
        <v>OPSG015</v>
      </c>
      <c r="C23" s="10" t="s">
        <v>55</v>
      </c>
      <c r="D23" s="11" t="s">
        <v>56</v>
      </c>
      <c r="E23" s="12">
        <f>[1]OPSG015!G7</f>
        <v>15</v>
      </c>
      <c r="F23" s="12">
        <f>[1]OPSG015!G10</f>
        <v>3</v>
      </c>
      <c r="G23" s="10" t="str">
        <f>[1]OPSG015!D10</f>
        <v>Mitigate
Monitor</v>
      </c>
      <c r="H23" s="10" t="str">
        <f>[1]OPSG015!F4</f>
        <v>OPSG</v>
      </c>
      <c r="I23" s="10" t="str">
        <f>[1]OPSG015!D4</f>
        <v>OPSG</v>
      </c>
      <c r="J23" s="10" t="str">
        <f>[1]OPSG015!E4</f>
        <v>Client &amp; Customer</v>
      </c>
      <c r="K23" s="16" t="s">
        <v>36</v>
      </c>
      <c r="L23" s="10" t="str">
        <f>[1]OPSG015!F4</f>
        <v>OPSG</v>
      </c>
      <c r="M23" s="10" t="str">
        <f>[1]OPSG015!H4</f>
        <v>Open</v>
      </c>
      <c r="N23" s="17" t="s">
        <v>57</v>
      </c>
    </row>
    <row r="24" spans="2:14" s="9" customFormat="1" x14ac:dyDescent="0.35">
      <c r="N24" s="18"/>
    </row>
    <row r="25" spans="2:14" s="9" customFormat="1" x14ac:dyDescent="0.35">
      <c r="N25" s="18"/>
    </row>
    <row r="26" spans="2:14" s="9" customFormat="1" x14ac:dyDescent="0.35">
      <c r="N26" s="18"/>
    </row>
    <row r="27" spans="2:14" s="9" customFormat="1" x14ac:dyDescent="0.35">
      <c r="N27" s="18"/>
    </row>
    <row r="28" spans="2:14" s="9" customFormat="1" x14ac:dyDescent="0.35">
      <c r="N28" s="18"/>
    </row>
    <row r="29" spans="2:14" s="9" customFormat="1" x14ac:dyDescent="0.35">
      <c r="N29" s="18"/>
    </row>
    <row r="30" spans="2:14" s="9" customFormat="1" x14ac:dyDescent="0.35">
      <c r="N30" s="18"/>
    </row>
    <row r="31" spans="2:14" s="9" customFormat="1" x14ac:dyDescent="0.35">
      <c r="N31" s="18"/>
    </row>
    <row r="32" spans="2:14" s="9" customFormat="1" x14ac:dyDescent="0.35">
      <c r="N32" s="18"/>
    </row>
    <row r="33" spans="14:14" s="9" customFormat="1" x14ac:dyDescent="0.35">
      <c r="N33" s="18"/>
    </row>
    <row r="34" spans="14:14" s="9" customFormat="1" x14ac:dyDescent="0.35">
      <c r="N34" s="18"/>
    </row>
    <row r="35" spans="14:14" s="9" customFormat="1" x14ac:dyDescent="0.35">
      <c r="N35" s="18"/>
    </row>
    <row r="36" spans="14:14" s="9" customFormat="1" x14ac:dyDescent="0.35">
      <c r="N36" s="18"/>
    </row>
    <row r="37" spans="14:14" s="9" customFormat="1" x14ac:dyDescent="0.35">
      <c r="N37" s="18"/>
    </row>
    <row r="38" spans="14:14" s="9" customFormat="1" x14ac:dyDescent="0.35">
      <c r="N38" s="18"/>
    </row>
    <row r="39" spans="14:14" s="9" customFormat="1" x14ac:dyDescent="0.35">
      <c r="N39" s="18"/>
    </row>
    <row r="40" spans="14:14" s="9" customFormat="1" x14ac:dyDescent="0.35">
      <c r="N40" s="18"/>
    </row>
    <row r="41" spans="14:14" s="9" customFormat="1" x14ac:dyDescent="0.35">
      <c r="N41" s="18"/>
    </row>
    <row r="42" spans="14:14" s="9" customFormat="1" x14ac:dyDescent="0.35">
      <c r="N42" s="18"/>
    </row>
    <row r="43" spans="14:14" s="9" customFormat="1" x14ac:dyDescent="0.35">
      <c r="N43" s="18"/>
    </row>
    <row r="44" spans="14:14" s="9" customFormat="1" x14ac:dyDescent="0.35">
      <c r="N44" s="18"/>
    </row>
    <row r="45" spans="14:14" s="9" customFormat="1" x14ac:dyDescent="0.35">
      <c r="N45" s="18"/>
    </row>
    <row r="46" spans="14:14" s="9" customFormat="1" x14ac:dyDescent="0.35">
      <c r="N46" s="18"/>
    </row>
    <row r="47" spans="14:14" s="9" customFormat="1" x14ac:dyDescent="0.35">
      <c r="N47" s="18"/>
    </row>
    <row r="48" spans="14:14" s="9" customFormat="1" x14ac:dyDescent="0.35">
      <c r="N48" s="18"/>
    </row>
    <row r="49" spans="14:14" s="9" customFormat="1" x14ac:dyDescent="0.35">
      <c r="N49" s="18"/>
    </row>
    <row r="50" spans="14:14" s="9" customFormat="1" x14ac:dyDescent="0.35">
      <c r="N50" s="18"/>
    </row>
    <row r="51" spans="14:14" s="9" customFormat="1" x14ac:dyDescent="0.35">
      <c r="N51" s="18"/>
    </row>
    <row r="52" spans="14:14" s="9" customFormat="1" x14ac:dyDescent="0.35">
      <c r="N52" s="18"/>
    </row>
    <row r="53" spans="14:14" s="9" customFormat="1" x14ac:dyDescent="0.35">
      <c r="N53" s="18"/>
    </row>
    <row r="54" spans="14:14" s="9" customFormat="1" x14ac:dyDescent="0.35">
      <c r="N54" s="18"/>
    </row>
  </sheetData>
  <autoFilter ref="B9:N23" xr:uid="{00000000-0009-0000-0000-000000000000}">
    <sortState xmlns:xlrd2="http://schemas.microsoft.com/office/spreadsheetml/2017/richdata2" ref="B10:N23">
      <sortCondition ref="B9:B23"/>
    </sortState>
  </autoFilter>
  <mergeCells count="1">
    <mergeCell ref="B7:N7"/>
  </mergeCells>
  <conditionalFormatting sqref="E9:G9">
    <cfRule type="cellIs" dxfId="29" priority="27" operator="between">
      <formula>20</formula>
      <formula>25</formula>
    </cfRule>
    <cfRule type="cellIs" dxfId="28" priority="28" operator="between">
      <formula>13</formula>
      <formula>19</formula>
    </cfRule>
    <cfRule type="cellIs" dxfId="27" priority="29" operator="between">
      <formula>6</formula>
      <formula>12</formula>
    </cfRule>
    <cfRule type="cellIs" dxfId="26" priority="30" operator="between">
      <formula>1</formula>
      <formula>5</formula>
    </cfRule>
  </conditionalFormatting>
  <conditionalFormatting sqref="E9:G9">
    <cfRule type="cellIs" dxfId="25" priority="26" operator="between">
      <formula>0</formula>
      <formula>0</formula>
    </cfRule>
  </conditionalFormatting>
  <conditionalFormatting sqref="N9">
    <cfRule type="cellIs" dxfId="24" priority="22" operator="between">
      <formula>20</formula>
      <formula>25</formula>
    </cfRule>
    <cfRule type="cellIs" dxfId="23" priority="23" operator="between">
      <formula>13</formula>
      <formula>19</formula>
    </cfRule>
    <cfRule type="cellIs" dxfId="22" priority="24" operator="between">
      <formula>6</formula>
      <formula>12</formula>
    </cfRule>
    <cfRule type="cellIs" dxfId="21" priority="25" operator="between">
      <formula>1</formula>
      <formula>5</formula>
    </cfRule>
  </conditionalFormatting>
  <conditionalFormatting sqref="N9">
    <cfRule type="cellIs" dxfId="20" priority="21" operator="between">
      <formula>0</formula>
      <formula>0</formula>
    </cfRule>
  </conditionalFormatting>
  <conditionalFormatting sqref="E10">
    <cfRule type="cellIs" dxfId="19" priority="17" operator="between">
      <formula>20</formula>
      <formula>25</formula>
    </cfRule>
    <cfRule type="cellIs" dxfId="18" priority="18" operator="between">
      <formula>13</formula>
      <formula>19</formula>
    </cfRule>
    <cfRule type="cellIs" dxfId="17" priority="19" operator="between">
      <formula>6</formula>
      <formula>12</formula>
    </cfRule>
    <cfRule type="cellIs" dxfId="16" priority="20" operator="between">
      <formula>1</formula>
      <formula>5</formula>
    </cfRule>
  </conditionalFormatting>
  <conditionalFormatting sqref="E10">
    <cfRule type="cellIs" dxfId="15" priority="16" operator="between">
      <formula>0</formula>
      <formula>0</formula>
    </cfRule>
  </conditionalFormatting>
  <conditionalFormatting sqref="E11:E23">
    <cfRule type="cellIs" dxfId="14" priority="12" operator="between">
      <formula>20</formula>
      <formula>25</formula>
    </cfRule>
    <cfRule type="cellIs" dxfId="13" priority="13" operator="between">
      <formula>13</formula>
      <formula>19</formula>
    </cfRule>
    <cfRule type="cellIs" dxfId="12" priority="14" operator="between">
      <formula>6</formula>
      <formula>12</formula>
    </cfRule>
    <cfRule type="cellIs" dxfId="11" priority="15" operator="between">
      <formula>1</formula>
      <formula>5</formula>
    </cfRule>
  </conditionalFormatting>
  <conditionalFormatting sqref="E11:E23">
    <cfRule type="cellIs" dxfId="10" priority="11" operator="between">
      <formula>0</formula>
      <formula>0</formula>
    </cfRule>
  </conditionalFormatting>
  <conditionalFormatting sqref="F10">
    <cfRule type="cellIs" dxfId="9" priority="7" operator="between">
      <formula>20</formula>
      <formula>25</formula>
    </cfRule>
    <cfRule type="cellIs" dxfId="8" priority="8" operator="between">
      <formula>13</formula>
      <formula>19</formula>
    </cfRule>
    <cfRule type="cellIs" dxfId="7" priority="9" operator="between">
      <formula>6</formula>
      <formula>12</formula>
    </cfRule>
    <cfRule type="cellIs" dxfId="6" priority="10" operator="between">
      <formula>1</formula>
      <formula>5</formula>
    </cfRule>
  </conditionalFormatting>
  <conditionalFormatting sqref="F10">
    <cfRule type="cellIs" dxfId="5" priority="6" operator="between">
      <formula>0</formula>
      <formula>0</formula>
    </cfRule>
  </conditionalFormatting>
  <conditionalFormatting sqref="F11:F23">
    <cfRule type="cellIs" dxfId="4" priority="2" operator="between">
      <formula>20</formula>
      <formula>25</formula>
    </cfRule>
    <cfRule type="cellIs" dxfId="3" priority="3" operator="between">
      <formula>13</formula>
      <formula>19</formula>
    </cfRule>
    <cfRule type="cellIs" dxfId="2" priority="4" operator="between">
      <formula>6</formula>
      <formula>12</formula>
    </cfRule>
    <cfRule type="cellIs" dxfId="1" priority="5" operator="between">
      <formula>1</formula>
      <formula>5</formula>
    </cfRule>
  </conditionalFormatting>
  <conditionalFormatting sqref="F11:F23">
    <cfRule type="cellIs" dxfId="0" priority="1" operator="between">
      <formula>0</formula>
      <formula>0</formula>
    </cfRule>
  </conditionalFormatting>
  <pageMargins left="0.7" right="0.7" top="0.75" bottom="0.75" header="0.3" footer="0.3"/>
  <pageSetup scale="37" fitToHeight="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366D072EF7CE499869A57962EEDEF5" ma:contentTypeVersion="12" ma:contentTypeDescription="Create a new document." ma:contentTypeScope="" ma:versionID="79d9f7383f118cf31898e459d3e0e52a">
  <xsd:schema xmlns:xsd="http://www.w3.org/2001/XMLSchema" xmlns:xs="http://www.w3.org/2001/XMLSchema" xmlns:p="http://schemas.microsoft.com/office/2006/metadata/properties" xmlns:ns2="c7dccf3f-008e-465c-9e46-b3283d304c80" xmlns:ns3="d5e8df70-7ba7-462a-92bc-0eb2af61e599" targetNamespace="http://schemas.microsoft.com/office/2006/metadata/properties" ma:root="true" ma:fieldsID="3cd69e9aa4caa4935724a770b9fa2fe0" ns2:_="" ns3:_="">
    <xsd:import namespace="c7dccf3f-008e-465c-9e46-b3283d304c80"/>
    <xsd:import namespace="d5e8df70-7ba7-462a-92bc-0eb2af61e59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dccf3f-008e-465c-9e46-b3283d304c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5e8df70-7ba7-462a-92bc-0eb2af61e59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15F853-ACEA-4A5F-8AC2-90408AB577C4}"/>
</file>

<file path=customXml/itemProps2.xml><?xml version="1.0" encoding="utf-8"?>
<ds:datastoreItem xmlns:ds="http://schemas.openxmlformats.org/officeDocument/2006/customXml" ds:itemID="{8E068FCA-B655-4757-AF82-CB574C4A6468}"/>
</file>

<file path=customXml/itemProps3.xml><?xml version="1.0" encoding="utf-8"?>
<ds:datastoreItem xmlns:ds="http://schemas.openxmlformats.org/officeDocument/2006/customXml" ds:itemID="{9D0816E3-6919-4D68-9827-2070C29E91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Risk Dashboard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Eugene Asante</dc:creator>
  <cp:lastModifiedBy>Eugene Asante</cp:lastModifiedBy>
  <dcterms:created xsi:type="dcterms:W3CDTF">2022-01-17T17:52:18Z</dcterms:created>
  <dcterms:modified xsi:type="dcterms:W3CDTF">2022-01-17T17:56:17Z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0x01010073366D072EF7CE499869A57962EEDEF5</vt:lpwstr>
  </property>
</Properties>
</file>